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Mi unidad\SDA-SSFFS\OTROS\PROCESOS CONTRATACION\PERSONAL\2025\IDONEIDADES T2\"/>
    </mc:Choice>
  </mc:AlternateContent>
  <xr:revisionPtr revIDLastSave="0" documentId="13_ncr:1_{0AA2B013-9D3A-4A1B-84BA-6C89F4ADBAA3}" xr6:coauthVersionLast="47" xr6:coauthVersionMax="47" xr10:uidLastSave="{00000000-0000-0000-0000-000000000000}"/>
  <bookViews>
    <workbookView xWindow="4530" yWindow="645" windowWidth="23940" windowHeight="13965"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8" i="1" l="1"/>
  <c r="N28" i="1" s="1"/>
  <c r="M29" i="1"/>
  <c r="N29" i="1" s="1"/>
  <c r="M25" i="1"/>
  <c r="J29" i="1" l="1"/>
  <c r="O29" i="1"/>
  <c r="P29" i="1"/>
  <c r="J28" i="1"/>
  <c r="P28" i="1"/>
  <c r="O28" i="1"/>
  <c r="M26" i="1"/>
  <c r="N26" i="1" s="1"/>
  <c r="J26" i="1" s="1"/>
  <c r="N25" i="1"/>
  <c r="J25" i="1" s="1"/>
  <c r="M27" i="1"/>
  <c r="N27" i="1" s="1"/>
  <c r="J27" i="1" s="1"/>
  <c r="M24" i="1"/>
  <c r="N24" i="1" s="1"/>
  <c r="L29" i="1" l="1"/>
  <c r="K29" i="1"/>
  <c r="K28" i="1"/>
  <c r="L28" i="1"/>
  <c r="P24" i="1"/>
  <c r="J24" i="1"/>
  <c r="O27" i="1"/>
  <c r="P25" i="1"/>
  <c r="O26" i="1"/>
  <c r="P26" i="1"/>
  <c r="O25" i="1"/>
  <c r="P27" i="1"/>
  <c r="O24" i="1"/>
  <c r="I14" i="1"/>
  <c r="A21" i="1"/>
  <c r="L27" i="1" l="1"/>
  <c r="K27" i="1"/>
  <c r="L26" i="1"/>
  <c r="K26" i="1"/>
  <c r="K25" i="1"/>
  <c r="L25" i="1"/>
  <c r="L24" i="1"/>
  <c r="K24" i="1"/>
  <c r="J30" i="1" l="1"/>
  <c r="K30" i="1" l="1"/>
  <c r="L30" i="1"/>
  <c r="L31" i="1" s="1"/>
  <c r="L32" i="1" l="1"/>
  <c r="E17" i="1" s="1"/>
  <c r="K31" i="1"/>
  <c r="K32" i="1" s="1"/>
  <c r="D17" i="1" l="1"/>
  <c r="J32" i="1"/>
  <c r="C17" i="1" s="1"/>
  <c r="C19" i="1" l="1"/>
  <c r="J14" i="1"/>
  <c r="H19" i="1"/>
  <c r="L16" i="1" l="1"/>
</calcChain>
</file>

<file path=xl/sharedStrings.xml><?xml version="1.0" encoding="utf-8"?>
<sst xmlns="http://schemas.openxmlformats.org/spreadsheetml/2006/main" count="89" uniqueCount="81">
  <si>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</si>
  <si>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</si>
  <si>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</si>
  <si>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</si>
  <si>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</si>
  <si>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</si>
  <si>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</si>
  <si>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</si>
  <si>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</si>
  <si>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</si>
  <si>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</si>
  <si>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</si>
  <si>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</si>
  <si>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</si>
  <si>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</si>
  <si>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</si>
  <si>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</si>
  <si>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</si>
  <si>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</si>
  <si>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</si>
  <si>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</si>
  <si>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</si>
  <si>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</si>
  <si>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</si>
  <si>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</si>
  <si>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</si>
  <si>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</si>
  <si>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</si>
  <si>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</si>
  <si>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</si>
  <si>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</si>
  <si>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</si>
  <si>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</si>
  <si>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</si>
  <si>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</si>
  <si>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</si>
  <si>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</si>
  <si>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</si>
  <si>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</si>
  <si>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</si>
  <si>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</si>
  <si>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</si>
  <si>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</si>
  <si>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</si>
  <si>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</si>
  <si>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</si>
  <si>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</si>
  <si>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</si>
  <si>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</si>
  <si>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</si>
  <si>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</si>
  <si>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</si>
  <si>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</si>
  <si>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</si>
  <si>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</si>
  <si>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</si>
  <si>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</si>
  <si>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</si>
  <si>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</si>
  <si>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</si>
  <si>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</si>
  <si>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</si>
  <si>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</si>
  <si>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DEL ENLACE DE LA DEPENDENCIA QUE VERIFICA Y ENTREGA LA DOCUMENTACION PRESENTADA:
____________________________________________
JUAN CAMILO AREVALO PEÑA
Subdirección de Silvicultura, Flora y Fauna Silvestre</t>
  </si>
  <si>
    <t>NOMBRE Y FIRMA DEL GERENTE DEL PROYECTO
__________________________________
GLADYS EMILIA RODRIGUEZ PARDO
Directora de Control Ambiental</t>
  </si>
  <si>
    <t>ELVIRA MILEN AGAMEZ CARDENAS</t>
  </si>
  <si>
    <t>Titulo profesional en Ingeniería Forestal y Especialización</t>
  </si>
  <si>
    <t>Mínimo cincuenta y cuatro (54) meses de experiencia relacionada</t>
  </si>
  <si>
    <t>TITULO DE INGENIERA FORESTAL - ESPECIALISTA EN PLANEACION AMBIENTAL Y MANEJO INTEGRAL DE LOS RECURSOS NATURALES</t>
  </si>
  <si>
    <t>8/04/1994 - 9/10/1998</t>
  </si>
  <si>
    <t>MINISTERIO DE AMBIENTE Y DESARROLLO SOSTENIBLE</t>
  </si>
  <si>
    <t>Prestar servicios profesionales a la Dirección de Bosques, Biodiversidad y Servicios Ecosistémicos del Ministerio de Ambiente y Desarrollo Sostenible desde el componente técnico ambiental, para la implementación de actividades
relacionadas con la gestión ambiental de los páramos.</t>
  </si>
  <si>
    <t>Prestación de servicios profesionales a la Dirección de Bosques, Biodiversidad y Servicios Ecosistémicos del Ministerio de Ambiente y Desarrollo Sostenible en el desarrollo de actividades relacionadas con el componente técnico ambiental para la gestión integral de los páramos, así como el apoyo al cumplimiento de las Sentencias que ordenan los procesos de delimitación participativa en los páramos que adelanta este Ministerio.</t>
  </si>
  <si>
    <t>XIE</t>
  </si>
  <si>
    <t>Contratar las obras de construcción por el sistema de precios unitarios a monto agotable de la malla vial local y su espacio público asociado de la localidad de Kennedy (Elaborar Inventario forestal del área de influencia directa del contrato. Adelantar el diagnóstico forestal para cada individuo inventariado, materializado en fichas técnicas de manejo. o Tramitar la solicitud de aprovechamiento de árboles aislados ante la SDA o Efectuar la tala de árboles que interfieren en el desarrollo de la obra y disposición final de residuos en lugar autorizado por la autoridad ambiental..)</t>
  </si>
  <si>
    <t>JHD INGENIEROS CONSULTORES ASOCIADOS LTDA</t>
  </si>
  <si>
    <t>Realizar la interventoría técnica, administrativa, financiera, contable y jurídica al contrato cuyo objeto consiste en ejecutar el manejo silvicultural que incluya actividades de atención de riesgo y tratamiento especializado de arbolado urbano en el espacio público de la ciudad de Bogotá D.C.</t>
  </si>
  <si>
    <t>CONSORCIO SUMAC-HCG</t>
  </si>
  <si>
    <t>“CONTRATO DE CONSULTORÍA No. 68573-001-2022 PAF-ICBF-C-001-2022, CUYO OBJETO ES LA REVISIÓN, AJUSTE Y  ACTUALIZACIÓN DE ESTUDIOS Y DISEÑOS ENTREGADOS POR EL ICBF Y ELABORACIÓN DE ESTUDIOS Y DISEÑOS COMPLEMENTARIOS PARA LA CONSTRUCCIÓN DE LA SEGUNDA FASE DE LA UNIDAD APLICATIVA EL REDENTOR EN LA CIUDAD DE BOGOTÁ.”</t>
  </si>
  <si>
    <t>Arquitectura Más Verde S.A.S.,</t>
  </si>
  <si>
    <t>Plantación y posterior mantenimiento de material vegetal: forestal, arbustivo, césped y jardinería • Diseño y ejecución de diseños paisajísticos • Talleres comunitarios de sensibilización y socialización • Producción de material vegetal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</si>
</sst>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7"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6">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5" borderId="2" xfId="0" applyFont="1" applyFill="1" applyBorder="1" applyAlignment="1">
      <alignment vertical="center" wrapText="1"/>
    </xf>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0" fontId="1" fillId="9" borderId="1" xfId="0" applyFont="1" applyFill="1" applyBorder="1" applyAlignment="1">
      <alignment horizontal="center" vertical="center"/>
    </xf>
    <xf numFmtId="0" fontId="1" fillId="9" borderId="3"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9" fillId="0" borderId="0" xfId="0" applyFont="1" applyAlignment="1">
      <alignment horizontal="left" vertical="center"/>
    </xf>
    <xf numFmtId="0" fontId="2"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10"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5" fillId="0" borderId="1" xfId="0" applyFont="1" applyBorder="1" applyAlignment="1">
      <alignment horizontal="center" vertical="center"/>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14" fontId="2" fillId="0" borderId="3" xfId="0" applyNumberFormat="1" applyFont="1" applyBorder="1" applyAlignment="1">
      <alignment horizontal="left" vertical="center" wrapText="1"/>
    </xf>
    <xf numFmtId="14" fontId="2" fillId="0" borderId="4" xfId="0" applyNumberFormat="1" applyFont="1" applyBorder="1" applyAlignment="1">
      <alignment horizontal="left" vertical="center" wrapText="1"/>
    </xf>
    <xf numFmtId="14" fontId="2" fillId="0" borderId="8" xfId="0" applyNumberFormat="1"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top" wrapText="1"/>
    </xf>
    <xf numFmtId="0" fontId="2" fillId="0" borderId="8" xfId="0" applyFont="1" applyBorder="1" applyAlignment="1">
      <alignment horizontal="center" vertical="top"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34</xdr:row>
      <xdr:rowOff>1344084</xdr:rowOff>
    </xdr:from>
    <xdr:to>
      <xdr:col>0</xdr:col>
      <xdr:colOff>745066</xdr:colOff>
      <xdr:row>34</xdr:row>
      <xdr:rowOff>1774817</xdr:rowOff>
    </xdr:to>
    <xdr:pic>
      <xdr:nvPicPr>
        <xdr:cNvPr id="3" name="Image 7">
          <a:extLst>
            <a:ext uri="{FF2B5EF4-FFF2-40B4-BE49-F238E27FC236}">
              <a16:creationId xmlns:a16="http://schemas.microsoft.com/office/drawing/2014/main" id="{FE1F6FF2-F819-4AA9-8D08-8BACACA2D096}"/>
            </a:ext>
          </a:extLst>
        </xdr:cNvPr>
        <xdr:cNvPicPr>
          <a:picLocks/>
        </xdr:cNvPicPr>
      </xdr:nvPicPr>
      <xdr:blipFill>
        <a:blip xmlns:r="http://schemas.openxmlformats.org/officeDocument/2006/relationships" r:embed="rId2" cstate="print"/>
        <a:stretch>
          <a:fillRect/>
        </a:stretch>
      </xdr:blipFill>
      <xdr:spPr>
        <a:xfrm>
          <a:off x="84666" y="17298459"/>
          <a:ext cx="660400" cy="432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1"/>
  <sheetViews>
    <sheetView tabSelected="1" topLeftCell="A27" zoomScale="90" zoomScaleNormal="90" workbookViewId="0">
      <selection activeCell="B29" sqref="B29:C29"/>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6" customWidth="1"/>
    <col min="13" max="15" width="9.125" style="16" customWidth="1"/>
    <col min="16" max="26" width="9.125" style="3" customWidth="1"/>
    <col min="27" max="16384" width="12.625" style="3"/>
  </cols>
  <sheetData>
    <row r="1" spans="1:12" ht="21.75" customHeight="1" thickTop="1" x14ac:dyDescent="0.2">
      <c r="A1" s="49"/>
      <c r="B1" s="50"/>
      <c r="C1" s="55" t="s">
        <v>35</v>
      </c>
      <c r="D1" s="55"/>
      <c r="E1" s="55"/>
      <c r="F1" s="55"/>
      <c r="G1" s="55"/>
      <c r="H1" s="55"/>
      <c r="I1" s="55"/>
      <c r="J1" s="55"/>
      <c r="K1" s="55"/>
      <c r="L1" s="56"/>
    </row>
    <row r="2" spans="1:12" ht="24" customHeight="1" x14ac:dyDescent="0.2">
      <c r="A2" s="51"/>
      <c r="B2" s="52"/>
      <c r="C2" s="57" t="s">
        <v>37</v>
      </c>
      <c r="D2" s="57"/>
      <c r="E2" s="57"/>
      <c r="F2" s="57"/>
      <c r="G2" s="57"/>
      <c r="H2" s="57"/>
      <c r="I2" s="57"/>
      <c r="J2" s="57"/>
      <c r="K2" s="57"/>
      <c r="L2" s="58"/>
    </row>
    <row r="3" spans="1:12" ht="27.75" customHeight="1" thickBot="1" x14ac:dyDescent="0.25">
      <c r="A3" s="53"/>
      <c r="B3" s="54"/>
      <c r="C3" s="35" t="s">
        <v>34</v>
      </c>
      <c r="D3" s="35"/>
      <c r="E3" s="35"/>
      <c r="F3" s="35"/>
      <c r="G3" s="35"/>
      <c r="H3" s="35" t="s">
        <v>57</v>
      </c>
      <c r="I3" s="35"/>
      <c r="J3" s="35"/>
      <c r="K3" s="35"/>
      <c r="L3" s="36"/>
    </row>
    <row r="4" spans="1:12" ht="27.75" customHeight="1" thickTop="1" x14ac:dyDescent="0.2">
      <c r="A4" s="37"/>
      <c r="B4" s="37"/>
      <c r="C4" s="37"/>
      <c r="D4" s="37"/>
      <c r="E4" s="37"/>
      <c r="F4" s="37"/>
      <c r="G4" s="37"/>
      <c r="H4" s="37"/>
      <c r="I4" s="37"/>
      <c r="J4" s="37"/>
      <c r="K4" s="37"/>
      <c r="L4" s="37"/>
    </row>
    <row r="5" spans="1:12" ht="26.25" customHeight="1" x14ac:dyDescent="0.2">
      <c r="A5" s="59" t="s">
        <v>4</v>
      </c>
      <c r="B5" s="59"/>
      <c r="C5" s="59"/>
      <c r="D5" s="59"/>
      <c r="E5" s="59"/>
      <c r="F5" s="59"/>
      <c r="G5" s="59"/>
      <c r="H5" s="59"/>
      <c r="I5" s="59"/>
      <c r="J5" s="59"/>
      <c r="K5" s="59"/>
      <c r="L5" s="59"/>
    </row>
    <row r="6" spans="1:12" ht="26.25" customHeight="1" x14ac:dyDescent="0.2">
      <c r="A6" s="4" t="s">
        <v>5</v>
      </c>
      <c r="B6" s="103" t="s">
        <v>65</v>
      </c>
      <c r="C6" s="104"/>
      <c r="D6" s="104"/>
      <c r="E6" s="104"/>
      <c r="F6" s="104"/>
      <c r="G6" s="104"/>
      <c r="H6" s="104"/>
      <c r="I6" s="104"/>
      <c r="J6" s="104"/>
      <c r="K6" s="104"/>
      <c r="L6" s="105"/>
    </row>
    <row r="7" spans="1:12" ht="26.25" customHeight="1" x14ac:dyDescent="0.2">
      <c r="A7" s="4" t="s">
        <v>40</v>
      </c>
      <c r="B7" s="103"/>
      <c r="C7" s="104"/>
      <c r="D7" s="104"/>
      <c r="E7" s="104"/>
      <c r="F7" s="104"/>
      <c r="G7" s="104"/>
      <c r="H7" s="104"/>
      <c r="I7" s="104"/>
      <c r="J7" s="104"/>
      <c r="K7" s="104"/>
      <c r="L7" s="105"/>
    </row>
    <row r="8" spans="1:12" ht="26.25" customHeight="1" x14ac:dyDescent="0.2">
      <c r="A8" s="4" t="s">
        <v>56</v>
      </c>
      <c r="B8" s="103" t="s">
        <v>68</v>
      </c>
      <c r="C8" s="104"/>
      <c r="D8" s="104"/>
      <c r="E8" s="104"/>
      <c r="F8" s="104"/>
      <c r="G8" s="104"/>
      <c r="H8" s="104"/>
      <c r="I8" s="104"/>
      <c r="J8" s="104"/>
      <c r="K8" s="104"/>
      <c r="L8" s="105"/>
    </row>
    <row r="9" spans="1:12" ht="26.25" customHeight="1" x14ac:dyDescent="0.2">
      <c r="A9" s="4" t="s">
        <v>41</v>
      </c>
      <c r="B9" s="106" t="s">
        <v>69</v>
      </c>
      <c r="C9" s="107"/>
      <c r="D9" s="107"/>
      <c r="E9" s="107"/>
      <c r="F9" s="107"/>
      <c r="G9" s="107"/>
      <c r="H9" s="107"/>
      <c r="I9" s="107"/>
      <c r="J9" s="107"/>
      <c r="K9" s="107"/>
      <c r="L9" s="108"/>
    </row>
    <row r="10" spans="1:12" ht="26.25" customHeight="1" x14ac:dyDescent="0.2">
      <c r="A10" s="4" t="s">
        <v>42</v>
      </c>
      <c r="B10" s="103">
        <v>15119</v>
      </c>
      <c r="C10" s="104"/>
      <c r="D10" s="104"/>
      <c r="E10" s="104"/>
      <c r="F10" s="104"/>
      <c r="G10" s="104"/>
      <c r="H10" s="104"/>
      <c r="I10" s="104"/>
      <c r="J10" s="104"/>
      <c r="K10" s="104"/>
      <c r="L10" s="105"/>
    </row>
    <row r="11" spans="1:12" ht="26.25" customHeight="1" x14ac:dyDescent="0.2">
      <c r="A11" s="4" t="s">
        <v>43</v>
      </c>
      <c r="B11" s="106">
        <v>34843</v>
      </c>
      <c r="C11" s="107"/>
      <c r="D11" s="107"/>
      <c r="E11" s="107"/>
      <c r="F11" s="107"/>
      <c r="G11" s="107"/>
      <c r="H11" s="107"/>
      <c r="I11" s="107"/>
      <c r="J11" s="107"/>
      <c r="K11" s="107"/>
      <c r="L11" s="108"/>
    </row>
    <row r="12" spans="1:12" ht="39" customHeight="1" x14ac:dyDescent="0.2">
      <c r="A12" s="70" t="s">
        <v>39</v>
      </c>
      <c r="B12" s="5" t="s">
        <v>24</v>
      </c>
      <c r="C12" s="83" t="s">
        <v>66</v>
      </c>
      <c r="D12" s="83"/>
      <c r="E12" s="83"/>
      <c r="F12" s="83"/>
      <c r="G12" s="83"/>
      <c r="H12" s="83"/>
      <c r="I12" s="83"/>
      <c r="J12" s="83"/>
      <c r="K12" s="83"/>
      <c r="L12" s="83"/>
    </row>
    <row r="13" spans="1:12" ht="36" customHeight="1" x14ac:dyDescent="0.2">
      <c r="A13" s="71"/>
      <c r="B13" s="5" t="s">
        <v>7</v>
      </c>
      <c r="C13" s="83" t="s">
        <v>67</v>
      </c>
      <c r="D13" s="83"/>
      <c r="E13" s="83"/>
      <c r="F13" s="83"/>
      <c r="G13" s="83"/>
      <c r="H13" s="83"/>
      <c r="I13" s="83"/>
      <c r="J13" s="83"/>
      <c r="K13" s="83"/>
      <c r="L13" s="83"/>
    </row>
    <row r="14" spans="1:12" ht="54" customHeight="1" x14ac:dyDescent="0.2">
      <c r="A14" s="72"/>
      <c r="B14" s="6" t="s">
        <v>6</v>
      </c>
      <c r="C14" s="84" t="s">
        <v>33</v>
      </c>
      <c r="D14" s="84"/>
      <c r="E14" s="84"/>
      <c r="F14" s="84"/>
      <c r="G14" s="61" t="s">
        <v>29</v>
      </c>
      <c r="H14" s="61"/>
      <c r="I14" s="24">
        <f>+IF(C14="DOCTORADO",4,IF(C14="ESPECIALIZACION",2,IF(C14="MAESTRIA",3,0)))</f>
        <v>0</v>
      </c>
      <c r="J14" s="62" t="str">
        <f>+IF(H14="X",2,"")</f>
        <v/>
      </c>
      <c r="K14" s="62"/>
      <c r="L14" s="62"/>
    </row>
    <row r="15" spans="1:12" ht="26.25" customHeight="1" x14ac:dyDescent="0.2">
      <c r="A15" s="41" t="s">
        <v>8</v>
      </c>
      <c r="B15" s="41"/>
      <c r="C15" s="41"/>
      <c r="D15" s="41"/>
      <c r="E15" s="41"/>
      <c r="F15" s="41"/>
      <c r="G15" s="41"/>
      <c r="H15" s="41"/>
      <c r="I15" s="41"/>
      <c r="J15" s="41"/>
      <c r="K15" s="41"/>
      <c r="L15" s="41"/>
    </row>
    <row r="16" spans="1:12" ht="38.25" customHeight="1" x14ac:dyDescent="0.2">
      <c r="A16" s="87" t="s">
        <v>13</v>
      </c>
      <c r="B16" s="88"/>
      <c r="C16" s="2" t="s">
        <v>9</v>
      </c>
      <c r="D16" s="2" t="s">
        <v>10</v>
      </c>
      <c r="E16" s="38" t="s">
        <v>11</v>
      </c>
      <c r="F16" s="40"/>
      <c r="G16" s="41" t="s">
        <v>27</v>
      </c>
      <c r="H16" s="46" t="s">
        <v>9</v>
      </c>
      <c r="I16" s="46"/>
      <c r="J16" s="41" t="s">
        <v>14</v>
      </c>
      <c r="K16" s="41"/>
      <c r="L16" s="42" t="str">
        <f>IF(C19&gt;=H19,"CUMPLE","NO CUMPLE")</f>
        <v>CUMPLE</v>
      </c>
    </row>
    <row r="17" spans="1:17" ht="22.5" customHeight="1" x14ac:dyDescent="0.2">
      <c r="A17" s="89"/>
      <c r="B17" s="90"/>
      <c r="C17" s="9">
        <f>J32</f>
        <v>5</v>
      </c>
      <c r="D17" s="9">
        <f>K32</f>
        <v>1.9999999999999982</v>
      </c>
      <c r="E17" s="47">
        <f>L32</f>
        <v>22.999999999999943</v>
      </c>
      <c r="F17" s="48"/>
      <c r="G17" s="41"/>
      <c r="H17" s="74">
        <v>4.5</v>
      </c>
      <c r="I17" s="74"/>
      <c r="J17" s="41"/>
      <c r="K17" s="41"/>
      <c r="L17" s="43"/>
    </row>
    <row r="18" spans="1:17" ht="33.75" customHeight="1" x14ac:dyDescent="0.2">
      <c r="A18" s="89"/>
      <c r="B18" s="90"/>
      <c r="C18" s="38" t="s">
        <v>32</v>
      </c>
      <c r="D18" s="39"/>
      <c r="E18" s="39"/>
      <c r="F18" s="40"/>
      <c r="G18" s="41"/>
      <c r="H18" s="45" t="s">
        <v>12</v>
      </c>
      <c r="I18" s="45"/>
      <c r="J18" s="41"/>
      <c r="K18" s="41"/>
      <c r="L18" s="43"/>
    </row>
    <row r="19" spans="1:17" ht="35.25" customHeight="1" x14ac:dyDescent="0.2">
      <c r="A19" s="91"/>
      <c r="B19" s="92"/>
      <c r="C19" s="74">
        <f>(E17/359)+(D17/12)+C17+I14</f>
        <v>5.230733519034354</v>
      </c>
      <c r="D19" s="74"/>
      <c r="E19" s="74"/>
      <c r="F19" s="74"/>
      <c r="G19" s="41"/>
      <c r="H19" s="74">
        <f>H17</f>
        <v>4.5</v>
      </c>
      <c r="I19" s="74"/>
      <c r="J19" s="41"/>
      <c r="K19" s="41"/>
      <c r="L19" s="44"/>
    </row>
    <row r="20" spans="1:17" ht="28.5" customHeight="1" x14ac:dyDescent="0.2">
      <c r="A20" s="68" t="s">
        <v>15</v>
      </c>
      <c r="B20" s="69"/>
      <c r="C20" s="69"/>
      <c r="D20" s="69"/>
      <c r="E20" s="69"/>
      <c r="F20" s="69"/>
      <c r="G20" s="69"/>
      <c r="H20" s="69"/>
      <c r="I20" s="69"/>
      <c r="J20" s="69"/>
      <c r="K20" s="69"/>
      <c r="L20" s="69"/>
    </row>
    <row r="21" spans="1:17" ht="28.5" customHeight="1" x14ac:dyDescent="0.2">
      <c r="A21" s="73" t="str">
        <f>'[1]Calculador de tiempo'!B3</f>
        <v>EMPRESA O ENTIDAD</v>
      </c>
      <c r="B21" s="73" t="s">
        <v>55</v>
      </c>
      <c r="C21" s="73"/>
      <c r="D21" s="93" t="s">
        <v>44</v>
      </c>
      <c r="E21" s="93"/>
      <c r="F21" s="93"/>
      <c r="G21" s="93"/>
      <c r="H21" s="93"/>
      <c r="I21" s="93"/>
      <c r="J21" s="93"/>
      <c r="K21" s="93"/>
      <c r="L21" s="93"/>
    </row>
    <row r="22" spans="1:17" ht="36" customHeight="1" x14ac:dyDescent="0.2">
      <c r="A22" s="73"/>
      <c r="B22" s="73"/>
      <c r="C22" s="73"/>
      <c r="D22" s="75" t="s">
        <v>45</v>
      </c>
      <c r="E22" s="76"/>
      <c r="F22" s="77"/>
      <c r="G22" s="75" t="s">
        <v>46</v>
      </c>
      <c r="H22" s="76"/>
      <c r="I22" s="77"/>
      <c r="J22" s="78" t="s">
        <v>51</v>
      </c>
      <c r="K22" s="78" t="s">
        <v>52</v>
      </c>
      <c r="L22" s="78" t="s">
        <v>53</v>
      </c>
      <c r="M22" s="17"/>
      <c r="P22" s="16"/>
    </row>
    <row r="23" spans="1:17" ht="36.75" customHeight="1" x14ac:dyDescent="0.2">
      <c r="A23" s="73"/>
      <c r="B23" s="73"/>
      <c r="C23" s="73"/>
      <c r="D23" s="27" t="s">
        <v>47</v>
      </c>
      <c r="E23" s="27" t="s">
        <v>48</v>
      </c>
      <c r="F23" s="27" t="s">
        <v>49</v>
      </c>
      <c r="G23" s="27" t="s">
        <v>47</v>
      </c>
      <c r="H23" s="27" t="s">
        <v>48</v>
      </c>
      <c r="I23" s="28" t="s">
        <v>49</v>
      </c>
      <c r="J23" s="79"/>
      <c r="K23" s="79"/>
      <c r="L23" s="79"/>
      <c r="M23" s="18" t="s">
        <v>50</v>
      </c>
      <c r="N23" s="18"/>
      <c r="O23" s="18"/>
      <c r="P23" s="18"/>
      <c r="Q23" s="23"/>
    </row>
    <row r="24" spans="1:17" ht="90" customHeight="1" x14ac:dyDescent="0.2">
      <c r="A24" s="109" t="s">
        <v>70</v>
      </c>
      <c r="B24" s="110" t="s">
        <v>71</v>
      </c>
      <c r="C24" s="111"/>
      <c r="D24" s="8">
        <v>13</v>
      </c>
      <c r="E24" s="8">
        <v>3</v>
      </c>
      <c r="F24" s="8">
        <v>2024</v>
      </c>
      <c r="G24" s="114">
        <v>27</v>
      </c>
      <c r="H24" s="114">
        <v>12</v>
      </c>
      <c r="I24" s="115">
        <v>2024</v>
      </c>
      <c r="J24" s="29">
        <f>INT(N24)</f>
        <v>0</v>
      </c>
      <c r="K24" s="29">
        <f>INT(P24)</f>
        <v>9</v>
      </c>
      <c r="L24" s="29">
        <f>MOD(P24,1)*30</f>
        <v>15</v>
      </c>
      <c r="M24" s="19">
        <f t="shared" ref="M24" si="0">(I24-F24)*360+(H24-E24)*30+(G24-D24)+1</f>
        <v>285</v>
      </c>
      <c r="N24" s="20">
        <f>M24/360</f>
        <v>0.79166666666666663</v>
      </c>
      <c r="O24" s="21">
        <f t="shared" ref="O24:O25" si="1">INT(N24)</f>
        <v>0</v>
      </c>
      <c r="P24" s="22">
        <f>MOD(N24,1)*12</f>
        <v>9.5</v>
      </c>
      <c r="Q24" s="23"/>
    </row>
    <row r="25" spans="1:17" ht="81.75" customHeight="1" x14ac:dyDescent="0.2">
      <c r="A25" s="109" t="s">
        <v>70</v>
      </c>
      <c r="B25" s="112" t="s">
        <v>72</v>
      </c>
      <c r="C25" s="113"/>
      <c r="D25" s="8">
        <v>23</v>
      </c>
      <c r="E25" s="8">
        <v>10</v>
      </c>
      <c r="F25" s="8">
        <v>2023</v>
      </c>
      <c r="G25" s="8">
        <v>30</v>
      </c>
      <c r="H25" s="8">
        <v>12</v>
      </c>
      <c r="I25" s="7">
        <v>2023</v>
      </c>
      <c r="J25" s="29">
        <f>INT(N25)</f>
        <v>0</v>
      </c>
      <c r="K25" s="29">
        <f>INT(P25)</f>
        <v>2</v>
      </c>
      <c r="L25" s="29">
        <f>MOD(P25,1)*30</f>
        <v>7.9999999999999982</v>
      </c>
      <c r="M25" s="19">
        <f>(I25-F25)*360+(H25-E25)*30+(G25-D25)+1</f>
        <v>68</v>
      </c>
      <c r="N25" s="20">
        <f>M25/360</f>
        <v>0.18888888888888888</v>
      </c>
      <c r="O25" s="21">
        <f t="shared" si="1"/>
        <v>0</v>
      </c>
      <c r="P25" s="22">
        <f t="shared" ref="P25" si="2">MOD(N25,1)*12</f>
        <v>2.2666666666666666</v>
      </c>
      <c r="Q25" s="23"/>
    </row>
    <row r="26" spans="1:17" ht="75" customHeight="1" x14ac:dyDescent="0.2">
      <c r="A26" s="109" t="s">
        <v>73</v>
      </c>
      <c r="B26" s="110" t="s">
        <v>74</v>
      </c>
      <c r="C26" s="111"/>
      <c r="D26" s="8">
        <v>20</v>
      </c>
      <c r="E26" s="8">
        <v>12</v>
      </c>
      <c r="F26" s="8">
        <v>2022</v>
      </c>
      <c r="G26" s="8">
        <v>20</v>
      </c>
      <c r="H26" s="8">
        <v>9</v>
      </c>
      <c r="I26" s="7">
        <v>2023</v>
      </c>
      <c r="J26" s="29">
        <f>INT(N26)</f>
        <v>0</v>
      </c>
      <c r="K26" s="29">
        <f>INT(P26)</f>
        <v>9</v>
      </c>
      <c r="L26" s="29">
        <f>MOD(P26,1)*30</f>
        <v>0.99999999999999645</v>
      </c>
      <c r="M26" s="19">
        <f t="shared" ref="M26" si="3">(I26-F26)*360+(H26-E26)*30+(G26-D26)+1</f>
        <v>271</v>
      </c>
      <c r="N26" s="20">
        <f>M26/360</f>
        <v>0.75277777777777777</v>
      </c>
      <c r="O26" s="21">
        <f t="shared" ref="O26" si="4">INT(N26)</f>
        <v>0</v>
      </c>
      <c r="P26" s="22">
        <f t="shared" ref="P26" si="5">MOD(N26,1)*12</f>
        <v>9.0333333333333332</v>
      </c>
      <c r="Q26" s="23"/>
    </row>
    <row r="27" spans="1:17" ht="82.5" customHeight="1" x14ac:dyDescent="0.2">
      <c r="A27" s="109" t="s">
        <v>75</v>
      </c>
      <c r="B27" s="110" t="s">
        <v>76</v>
      </c>
      <c r="C27" s="111"/>
      <c r="D27" s="8">
        <v>15</v>
      </c>
      <c r="E27" s="8">
        <v>7</v>
      </c>
      <c r="F27" s="8">
        <v>2022</v>
      </c>
      <c r="G27" s="114">
        <v>15</v>
      </c>
      <c r="H27" s="114">
        <v>12</v>
      </c>
      <c r="I27" s="115">
        <v>2022</v>
      </c>
      <c r="J27" s="29">
        <f>INT(N27)</f>
        <v>0</v>
      </c>
      <c r="K27" s="29">
        <f>INT(P27)</f>
        <v>5</v>
      </c>
      <c r="L27" s="29">
        <f>MOD(P27,1)*30</f>
        <v>0.99999999999999645</v>
      </c>
      <c r="M27" s="19">
        <f t="shared" ref="M27" si="6">(I27-F27)*360+(H27-E27)*30+(G27-D27)+1</f>
        <v>151</v>
      </c>
      <c r="N27" s="20">
        <f>M27/360</f>
        <v>0.41944444444444445</v>
      </c>
      <c r="O27" s="21">
        <f t="shared" ref="O27" si="7">INT(N27)</f>
        <v>0</v>
      </c>
      <c r="P27" s="22">
        <f t="shared" ref="P27" si="8">MOD(N27,1)*12</f>
        <v>5.0333333333333332</v>
      </c>
      <c r="Q27" s="23"/>
    </row>
    <row r="28" spans="1:17" ht="82.5" customHeight="1" x14ac:dyDescent="0.2">
      <c r="A28" s="109" t="s">
        <v>77</v>
      </c>
      <c r="B28" s="112" t="s">
        <v>78</v>
      </c>
      <c r="C28" s="113"/>
      <c r="D28" s="8">
        <v>29</v>
      </c>
      <c r="E28" s="8">
        <v>3</v>
      </c>
      <c r="F28" s="8">
        <v>2022</v>
      </c>
      <c r="G28" s="8">
        <v>13</v>
      </c>
      <c r="H28" s="8">
        <v>7</v>
      </c>
      <c r="I28" s="7">
        <v>2022</v>
      </c>
      <c r="J28" s="29">
        <f t="shared" ref="J28:J29" si="9">INT(N28)</f>
        <v>0</v>
      </c>
      <c r="K28" s="29">
        <f t="shared" ref="K28:K29" si="10">INT(P28)</f>
        <v>3</v>
      </c>
      <c r="L28" s="29">
        <f t="shared" ref="L28:L29" si="11">MOD(P28,1)*30</f>
        <v>15</v>
      </c>
      <c r="M28" s="19">
        <f t="shared" ref="M28:M29" si="12">(I28-F28)*360+(H28-E28)*30+(G28-D28)+1</f>
        <v>105</v>
      </c>
      <c r="N28" s="20">
        <f t="shared" ref="N28:N29" si="13">M28/360</f>
        <v>0.29166666666666669</v>
      </c>
      <c r="O28" s="21">
        <f t="shared" ref="O28:O29" si="14">INT(N28)</f>
        <v>0</v>
      </c>
      <c r="P28" s="22">
        <f t="shared" ref="P28:P29" si="15">MOD(N28,1)*12</f>
        <v>3.5</v>
      </c>
      <c r="Q28" s="23"/>
    </row>
    <row r="29" spans="1:17" ht="82.5" customHeight="1" x14ac:dyDescent="0.2">
      <c r="A29" s="109" t="s">
        <v>79</v>
      </c>
      <c r="B29" s="110" t="s">
        <v>80</v>
      </c>
      <c r="C29" s="111"/>
      <c r="D29" s="8">
        <v>11</v>
      </c>
      <c r="E29" s="8">
        <v>1</v>
      </c>
      <c r="F29" s="8">
        <v>2011</v>
      </c>
      <c r="G29" s="8">
        <v>23</v>
      </c>
      <c r="H29" s="8">
        <v>10</v>
      </c>
      <c r="I29" s="7">
        <v>2013</v>
      </c>
      <c r="J29" s="29">
        <f t="shared" si="9"/>
        <v>2</v>
      </c>
      <c r="K29" s="29">
        <f t="shared" si="10"/>
        <v>9</v>
      </c>
      <c r="L29" s="29">
        <f t="shared" si="11"/>
        <v>12.999999999999954</v>
      </c>
      <c r="M29" s="19">
        <f t="shared" si="12"/>
        <v>1003</v>
      </c>
      <c r="N29" s="20">
        <f t="shared" si="13"/>
        <v>2.786111111111111</v>
      </c>
      <c r="O29" s="21">
        <f t="shared" si="14"/>
        <v>2</v>
      </c>
      <c r="P29" s="22">
        <f t="shared" si="15"/>
        <v>9.4333333333333318</v>
      </c>
      <c r="Q29" s="23"/>
    </row>
    <row r="30" spans="1:17" ht="25.5" hidden="1" customHeight="1" x14ac:dyDescent="0.2">
      <c r="A30" s="14"/>
      <c r="B30" s="14"/>
      <c r="C30" s="13"/>
      <c r="D30" s="13"/>
      <c r="E30" s="13"/>
      <c r="F30" s="13"/>
      <c r="G30" s="13"/>
      <c r="H30" s="12"/>
      <c r="I30" s="30"/>
      <c r="J30" s="31">
        <f>SUM(J21:J29)</f>
        <v>2</v>
      </c>
      <c r="K30" s="31">
        <f>SUM(K21:K29)</f>
        <v>37</v>
      </c>
      <c r="L30" s="31">
        <f>SUM(L21:L29)</f>
        <v>52.999999999999943</v>
      </c>
      <c r="P30" s="25"/>
      <c r="Q30" s="23"/>
    </row>
    <row r="31" spans="1:17" ht="30.75" hidden="1" customHeight="1" x14ac:dyDescent="0.2">
      <c r="A31" s="14"/>
      <c r="B31" s="14"/>
      <c r="C31" s="13"/>
      <c r="D31" s="13"/>
      <c r="E31" s="13"/>
      <c r="F31" s="13"/>
      <c r="G31" s="13"/>
      <c r="H31" s="12"/>
      <c r="I31" s="32"/>
      <c r="K31" s="33">
        <f>(K30+INT(L31))/12</f>
        <v>3.1666666666666665</v>
      </c>
      <c r="L31" s="33">
        <f>L30/30</f>
        <v>1.7666666666666648</v>
      </c>
      <c r="P31" s="25"/>
      <c r="Q31" s="23"/>
    </row>
    <row r="32" spans="1:17" ht="36.75" customHeight="1" x14ac:dyDescent="0.2">
      <c r="A32" s="86" t="s">
        <v>54</v>
      </c>
      <c r="B32" s="86"/>
      <c r="C32" s="86"/>
      <c r="D32" s="86"/>
      <c r="E32" s="86"/>
      <c r="F32" s="86"/>
      <c r="G32" s="86"/>
      <c r="H32" s="86"/>
      <c r="I32" s="86"/>
      <c r="J32" s="34">
        <f>J30+INT(K31)</f>
        <v>5</v>
      </c>
      <c r="K32" s="34">
        <f>MOD(K31,1)*12</f>
        <v>1.9999999999999982</v>
      </c>
      <c r="L32" s="34">
        <f>MOD(L31,1)*30</f>
        <v>22.999999999999943</v>
      </c>
      <c r="P32" s="25"/>
      <c r="Q32" s="23"/>
    </row>
    <row r="33" spans="1:12" ht="25.5" customHeight="1" x14ac:dyDescent="0.2">
      <c r="A33" s="10"/>
      <c r="B33" s="15"/>
      <c r="C33" s="85"/>
      <c r="D33" s="85"/>
      <c r="E33" s="85"/>
      <c r="F33" s="85"/>
      <c r="G33" s="85"/>
      <c r="H33" s="85"/>
      <c r="I33" s="85"/>
      <c r="J33" s="85"/>
      <c r="K33" s="11"/>
      <c r="L33" s="17"/>
    </row>
    <row r="34" spans="1:12" ht="26.25" customHeight="1" x14ac:dyDescent="0.2">
      <c r="A34" s="41" t="s">
        <v>16</v>
      </c>
      <c r="B34" s="41"/>
      <c r="C34" s="41"/>
      <c r="D34" s="41"/>
      <c r="E34" s="41"/>
      <c r="F34" s="41"/>
      <c r="G34" s="41"/>
      <c r="H34" s="41"/>
      <c r="I34" s="41"/>
      <c r="J34" s="41"/>
      <c r="K34" s="41"/>
      <c r="L34" s="41"/>
    </row>
    <row r="35" spans="1:12" ht="144" customHeight="1" x14ac:dyDescent="0.2">
      <c r="A35" s="66" t="s">
        <v>63</v>
      </c>
      <c r="B35" s="66"/>
      <c r="C35" s="66"/>
      <c r="D35" s="66" t="s">
        <v>64</v>
      </c>
      <c r="E35" s="66"/>
      <c r="F35" s="66"/>
      <c r="G35" s="66"/>
      <c r="H35" s="66"/>
      <c r="I35" s="66"/>
      <c r="J35" s="66"/>
      <c r="K35" s="66"/>
      <c r="L35" s="66"/>
    </row>
    <row r="36" spans="1:12" ht="14.25" customHeight="1" x14ac:dyDescent="0.2">
      <c r="A36" s="67" t="s">
        <v>0</v>
      </c>
      <c r="B36" s="67"/>
      <c r="C36" s="67"/>
      <c r="D36" s="67"/>
      <c r="E36" s="67"/>
      <c r="F36" s="67"/>
      <c r="G36" s="67"/>
      <c r="H36" s="67"/>
      <c r="I36" s="67"/>
      <c r="J36" s="67"/>
      <c r="K36" s="67"/>
      <c r="L36" s="67"/>
    </row>
    <row r="37" spans="1:12" ht="15.75" customHeight="1" x14ac:dyDescent="0.2"/>
    <row r="38" spans="1:12" ht="15.75" customHeight="1" x14ac:dyDescent="0.2">
      <c r="A38" s="60" t="s">
        <v>1</v>
      </c>
      <c r="B38" s="60"/>
      <c r="C38" s="60"/>
      <c r="D38" s="60"/>
      <c r="E38" s="60"/>
      <c r="F38" s="60"/>
      <c r="G38" s="60"/>
      <c r="H38" s="60"/>
      <c r="I38" s="60"/>
      <c r="J38" s="60"/>
      <c r="K38" s="60"/>
      <c r="L38" s="60"/>
    </row>
    <row r="39" spans="1:12" ht="15.75" customHeight="1" x14ac:dyDescent="0.2">
      <c r="A39" s="26" t="s">
        <v>2</v>
      </c>
      <c r="B39" s="80" t="s">
        <v>3</v>
      </c>
      <c r="C39" s="81"/>
      <c r="D39" s="81"/>
      <c r="E39" s="81"/>
      <c r="F39" s="81"/>
      <c r="G39" s="82"/>
      <c r="H39" s="80" t="s">
        <v>26</v>
      </c>
      <c r="I39" s="81"/>
      <c r="J39" s="81"/>
      <c r="K39" s="81"/>
      <c r="L39" s="82"/>
    </row>
    <row r="40" spans="1:12" ht="18.75" customHeight="1" x14ac:dyDescent="0.2">
      <c r="A40" s="1">
        <v>1</v>
      </c>
      <c r="B40" s="63" t="s">
        <v>36</v>
      </c>
      <c r="C40" s="64"/>
      <c r="D40" s="64"/>
      <c r="E40" s="64"/>
      <c r="F40" s="64"/>
      <c r="G40" s="65"/>
      <c r="H40" s="63" t="s">
        <v>38</v>
      </c>
      <c r="I40" s="64"/>
      <c r="J40" s="64"/>
      <c r="K40" s="64"/>
      <c r="L40" s="65"/>
    </row>
    <row r="41" spans="1:12" ht="15.75" customHeight="1" x14ac:dyDescent="0.2">
      <c r="A41" s="1">
        <v>2</v>
      </c>
      <c r="B41" s="63" t="s">
        <v>60</v>
      </c>
      <c r="C41" s="64"/>
      <c r="D41" s="64"/>
      <c r="E41" s="64"/>
      <c r="F41" s="64"/>
      <c r="G41" s="65"/>
      <c r="H41" s="63" t="s">
        <v>61</v>
      </c>
      <c r="I41" s="64"/>
      <c r="J41" s="64"/>
      <c r="K41" s="64"/>
      <c r="L41" s="65"/>
    </row>
    <row r="42" spans="1:12" ht="15.75" customHeight="1" x14ac:dyDescent="0.2">
      <c r="A42" s="60" t="s">
        <v>25</v>
      </c>
      <c r="B42" s="60"/>
      <c r="C42" s="60"/>
      <c r="D42" s="60"/>
      <c r="E42" s="60"/>
      <c r="F42" s="60"/>
      <c r="G42" s="60"/>
      <c r="H42" s="60"/>
      <c r="I42" s="60"/>
      <c r="J42" s="60"/>
      <c r="K42" s="60"/>
      <c r="L42" s="60"/>
    </row>
    <row r="43" spans="1:12" ht="15" customHeight="1" x14ac:dyDescent="0.2">
      <c r="A43" s="94" t="s">
        <v>17</v>
      </c>
      <c r="B43" s="96"/>
      <c r="C43" s="94" t="s">
        <v>18</v>
      </c>
      <c r="D43" s="95"/>
      <c r="E43" s="95"/>
      <c r="F43" s="95"/>
      <c r="G43" s="96"/>
      <c r="H43" s="94" t="s">
        <v>19</v>
      </c>
      <c r="I43" s="95"/>
      <c r="J43" s="95"/>
      <c r="K43" s="95"/>
      <c r="L43" s="96"/>
    </row>
    <row r="44" spans="1:12" ht="15.75" customHeight="1" x14ac:dyDescent="0.2">
      <c r="A44" s="100" t="s">
        <v>22</v>
      </c>
      <c r="B44" s="102"/>
      <c r="C44" s="100" t="s">
        <v>22</v>
      </c>
      <c r="D44" s="101"/>
      <c r="E44" s="101"/>
      <c r="F44" s="101"/>
      <c r="G44" s="102"/>
      <c r="H44" s="97" t="s">
        <v>21</v>
      </c>
      <c r="I44" s="98"/>
      <c r="J44" s="98"/>
      <c r="K44" s="98"/>
      <c r="L44" s="99"/>
    </row>
    <row r="45" spans="1:12" ht="15.75" customHeight="1" x14ac:dyDescent="0.2">
      <c r="A45" s="100" t="s">
        <v>23</v>
      </c>
      <c r="B45" s="102"/>
      <c r="C45" s="100" t="s">
        <v>23</v>
      </c>
      <c r="D45" s="101"/>
      <c r="E45" s="101"/>
      <c r="F45" s="101"/>
      <c r="G45" s="102"/>
      <c r="H45" s="97" t="s">
        <v>20</v>
      </c>
      <c r="I45" s="98"/>
      <c r="J45" s="98"/>
      <c r="K45" s="98"/>
      <c r="L45" s="99"/>
    </row>
    <row r="46" spans="1:12" ht="15.75" customHeight="1" x14ac:dyDescent="0.2">
      <c r="A46" s="100" t="s">
        <v>58</v>
      </c>
      <c r="B46" s="102"/>
      <c r="C46" s="100" t="s">
        <v>59</v>
      </c>
      <c r="D46" s="101"/>
      <c r="E46" s="101"/>
      <c r="F46" s="101"/>
      <c r="G46" s="102"/>
      <c r="H46" s="100" t="s">
        <v>62</v>
      </c>
      <c r="I46" s="101"/>
      <c r="J46" s="101"/>
      <c r="K46" s="101"/>
      <c r="L46" s="102"/>
    </row>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73">
    <mergeCell ref="B28:C28"/>
    <mergeCell ref="B29:C29"/>
    <mergeCell ref="H43:L43"/>
    <mergeCell ref="H44:L44"/>
    <mergeCell ref="H45:L45"/>
    <mergeCell ref="H46:L46"/>
    <mergeCell ref="A43:B43"/>
    <mergeCell ref="A44:B44"/>
    <mergeCell ref="A45:B45"/>
    <mergeCell ref="A46:B46"/>
    <mergeCell ref="C43:G43"/>
    <mergeCell ref="C44:G44"/>
    <mergeCell ref="C45:G45"/>
    <mergeCell ref="C46:G46"/>
    <mergeCell ref="H41:L41"/>
    <mergeCell ref="B39:G39"/>
    <mergeCell ref="B40:G40"/>
    <mergeCell ref="B41:G41"/>
    <mergeCell ref="B11:L11"/>
    <mergeCell ref="C12:L12"/>
    <mergeCell ref="C13:L13"/>
    <mergeCell ref="C14:F14"/>
    <mergeCell ref="C33:J33"/>
    <mergeCell ref="A38:L38"/>
    <mergeCell ref="D35:L35"/>
    <mergeCell ref="A32:I32"/>
    <mergeCell ref="H39:L39"/>
    <mergeCell ref="A21:A23"/>
    <mergeCell ref="A16:B19"/>
    <mergeCell ref="D21:L21"/>
    <mergeCell ref="B21:C23"/>
    <mergeCell ref="C19:F19"/>
    <mergeCell ref="B6:L6"/>
    <mergeCell ref="B7:L7"/>
    <mergeCell ref="B8:L8"/>
    <mergeCell ref="B9:L9"/>
    <mergeCell ref="B10:L10"/>
    <mergeCell ref="D22:F22"/>
    <mergeCell ref="G22:I22"/>
    <mergeCell ref="J22:J23"/>
    <mergeCell ref="K22:K23"/>
    <mergeCell ref="L22:L23"/>
    <mergeCell ref="A42:L42"/>
    <mergeCell ref="G14:H14"/>
    <mergeCell ref="J14:L14"/>
    <mergeCell ref="E16:F16"/>
    <mergeCell ref="H40:L40"/>
    <mergeCell ref="A35:C35"/>
    <mergeCell ref="A36:L36"/>
    <mergeCell ref="A20:L20"/>
    <mergeCell ref="A34:L34"/>
    <mergeCell ref="B24:C24"/>
    <mergeCell ref="B26:C26"/>
    <mergeCell ref="B27:C27"/>
    <mergeCell ref="B25:C25"/>
    <mergeCell ref="A15:L15"/>
    <mergeCell ref="A12:A14"/>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Laura Gutierrez</cp:lastModifiedBy>
  <cp:lastPrinted>2024-05-08T17:06:04Z</cp:lastPrinted>
  <dcterms:created xsi:type="dcterms:W3CDTF">2018-10-25T20:33:32Z</dcterms:created>
  <dcterms:modified xsi:type="dcterms:W3CDTF">2025-01-27T01:33:38Z</dcterms:modified>
</cp:coreProperties>
</file>